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14_1 - NABAVA IN JAVNA NAROČILA\01-NABAVA IN JAVNA NAROČILA\01-JAVNA NAROČILA\2025\01- ODPRTI POSTOPEK\2-2025  DOBAVA VODOMERNIH JAŠKOV\Razpisna dokumentacija\Objava\"/>
    </mc:Choice>
  </mc:AlternateContent>
  <xr:revisionPtr revIDLastSave="0" documentId="13_ncr:1_{C35613DA-08E3-4105-A2C1-84333CE72C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nudbeni predračun" sheetId="1" r:id="rId1"/>
  </sheets>
  <definedNames>
    <definedName name="_xlnm.Print_Area" localSheetId="0">'Ponudbeni predračun'!$A$1:$G$30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1" l="1"/>
  <c r="F17" i="1"/>
  <c r="F18" i="1"/>
  <c r="F20" i="1"/>
  <c r="F16" i="1"/>
  <c r="F15" i="1"/>
  <c r="F14" i="1"/>
  <c r="F13" i="1"/>
  <c r="F12" i="1"/>
  <c r="F11" i="1" l="1"/>
  <c r="F10" i="1"/>
  <c r="F9" i="1"/>
  <c r="F8" i="1"/>
  <c r="F24" i="1" l="1"/>
  <c r="F25" i="1" s="1"/>
  <c r="F26" i="1" s="1"/>
</calcChain>
</file>

<file path=xl/sharedStrings.xml><?xml version="1.0" encoding="utf-8"?>
<sst xmlns="http://schemas.openxmlformats.org/spreadsheetml/2006/main" count="43" uniqueCount="31">
  <si>
    <t>Naziv blaga</t>
  </si>
  <si>
    <t>EM</t>
  </si>
  <si>
    <t>Cena/kos v EUR brez DDV</t>
  </si>
  <si>
    <t>Vrednost v EUR brez DDV</t>
  </si>
  <si>
    <t>Proizvajalec in tip jaška</t>
  </si>
  <si>
    <t>kos</t>
  </si>
  <si>
    <t xml:space="preserve"> 22 % DDV:</t>
  </si>
  <si>
    <t>Skupni ponudbeni znesek v EUR brez DDV:</t>
  </si>
  <si>
    <t>Skupni ponudbeni znesek v EUR z DDV:</t>
  </si>
  <si>
    <t>Specifikacija ponudbe št. ________________</t>
  </si>
  <si>
    <r>
      <t>Ponudnik: ________________________________________________________________,</t>
    </r>
    <r>
      <rPr>
        <sz val="10"/>
        <color theme="1"/>
        <rFont val="Tahoma"/>
        <family val="2"/>
        <charset val="238"/>
      </rPr>
      <t xml:space="preserve"> oddajamo ponudbo</t>
    </r>
  </si>
  <si>
    <t>Ponudnik izpolni vsa sivo obarvana polja</t>
  </si>
  <si>
    <t>Obrazec 1a</t>
  </si>
  <si>
    <t>za DOBAVO VODOMERNIH JAŠKOV; št. 2/2025</t>
  </si>
  <si>
    <t>Ocenjena količina za 60 mesecev</t>
  </si>
  <si>
    <t>Tipski vodomerni jašek Φ 600 mm (ali druge ustrezne oblike, npr. ovalne 650 x 450 mm) za en vodomer (DN20); h = 1,0 m; PE pokrov</t>
  </si>
  <si>
    <t>Tipski vodomerni jašek Φ 600 mm (ali druge ustrezne oblike, npr. ovalne 650 x 450 mm) za en vodomer (DN20); h = 1,0 m; NL pokrov</t>
  </si>
  <si>
    <t>Tipski vodomerni jašek Φ 600 mm (ali druge ustrezne oblike, npr. ovalne 650 x 450 mm) za dva vodomera (DN20); h = 1,0 m; PE pokrov</t>
  </si>
  <si>
    <t>Tipski vodomerni jašek Φ 600 mm (ali druge ustrezne oblike, npr. ovalne 650 x 450 mm) za dva vodomera (DN20); h = 1,0 m; NL pokrov</t>
  </si>
  <si>
    <t>Tipski vodomerni jašek Φ 600 mm (ali druge ustrezne oblike, npr. ovalne 650 x 450 mm) za en vodomer (DN25); h = 1,0 m; PE pokrov</t>
  </si>
  <si>
    <t>Tipski vodomerni jašek Φ 600 mm (ali druge ustrezne oblike, npr. ovalne 650 x 450 mm) za en vodomer (DN25); h = 1,0 m; NL pokrov</t>
  </si>
  <si>
    <t>Tipski vodomerni jašek Φ 600 mm (ali druge ustrezne oblike, npr. ovalne 650 x 450 mm) za en vodomer (DN20); h = 1,2 m; NL pokrov</t>
  </si>
  <si>
    <t>Tipski vodomerni jašek Φ 600 mm (ali druge ustrezne oblike, npr. ovalne 650 x 450 mm) za dva vodomera (DN20); h = 1,2 m; NL pokrov</t>
  </si>
  <si>
    <t>Tipski vodomerni jašek Φ 600 mm (ali druge ustrezne oblike, npr. ovalne 650 x 450 mm) za en vodomer (DN25); h = 1,2 m; NL pokrov</t>
  </si>
  <si>
    <t>Nadomestni sklop armatur - sestava inštalacije za vodomer DN20</t>
  </si>
  <si>
    <t>Nadomestni sklop armatur - sestava inštalacije za dva vodomera DN20</t>
  </si>
  <si>
    <t>Nadomestni sklop armatur - sestava inštalacije za vodomer DN25</t>
  </si>
  <si>
    <t>Nagibna kapa za vodomerni jašek</t>
  </si>
  <si>
    <t xml:space="preserve">               %</t>
  </si>
  <si>
    <t>Popust na veljavni cenik posameznih elementov ponujenih jaškov:</t>
  </si>
  <si>
    <t>Datum:                        Žig:                                        Podpis odgovorne osebe: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</si>
</sst>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name val="Tahoma"/>
      <family val="2"/>
      <charset val="238"/>
    </font>
    <font>
      <i/>
      <sz val="10"/>
      <color theme="1" tint="0.499984740745262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0" xfId="0" applyFont="1" applyFill="1" applyAlignment="1">
      <alignment vertical="center" wrapText="1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/>
    </xf>
    <xf numFmtId="164" fontId="3" fillId="4" borderId="1" xfId="0" applyNumberFormat="1" applyFont="1" applyFill="1" applyBorder="1" applyAlignment="1">
      <alignment horizontal="center"/>
    </xf>
    <xf numFmtId="0" fontId="3" fillId="0" borderId="1" xfId="0" applyFont="1" applyBorder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49" fontId="5" fillId="0" borderId="0" xfId="0" applyNumberFormat="1" applyFont="1" applyAlignment="1">
      <alignment horizontal="left" wrapText="1"/>
    </xf>
    <xf numFmtId="49" fontId="5" fillId="0" borderId="0" xfId="0" applyNumberFormat="1" applyFont="1" applyAlignment="1">
      <alignment horizontal="center" wrapText="1"/>
    </xf>
    <xf numFmtId="9" fontId="3" fillId="4" borderId="1" xfId="0" applyNumberFormat="1" applyFont="1" applyFill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0" fontId="6" fillId="0" borderId="0" xfId="0" applyFont="1"/>
    <xf numFmtId="0" fontId="4" fillId="3" borderId="1" xfId="0" applyFont="1" applyFill="1" applyBorder="1" applyAlignment="1">
      <alignment horizontal="center"/>
    </xf>
    <xf numFmtId="49" fontId="6" fillId="0" borderId="0" xfId="0" applyNumberFormat="1" applyFont="1" applyAlignment="1">
      <alignment horizontal="left" wrapText="1"/>
    </xf>
    <xf numFmtId="0" fontId="1" fillId="2" borderId="1" xfId="0" applyFont="1" applyFill="1" applyBorder="1" applyAlignment="1">
      <alignment horizontal="right" vertical="center" wrapText="1"/>
    </xf>
    <xf numFmtId="49" fontId="1" fillId="0" borderId="0" xfId="0" applyNumberFormat="1" applyFont="1" applyAlignment="1">
      <alignment horizontal="left" wrapText="1" indent="13"/>
    </xf>
    <xf numFmtId="49" fontId="1" fillId="0" borderId="2" xfId="0" applyNumberFormat="1" applyFont="1" applyBorder="1" applyAlignment="1">
      <alignment horizontal="left" wrapText="1" indent="13"/>
    </xf>
    <xf numFmtId="0" fontId="3" fillId="4" borderId="1" xfId="0" applyFont="1" applyFill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tabSelected="1" zoomScaleNormal="100" workbookViewId="0">
      <selection activeCell="G8" sqref="G8"/>
    </sheetView>
  </sheetViews>
  <sheetFormatPr defaultColWidth="9.140625" defaultRowHeight="12.75" x14ac:dyDescent="0.2"/>
  <cols>
    <col min="1" max="1" width="3.85546875" style="2" customWidth="1"/>
    <col min="2" max="2" width="75.5703125" style="2" customWidth="1"/>
    <col min="3" max="3" width="5.7109375" style="6" customWidth="1"/>
    <col min="4" max="4" width="12.85546875" style="2" customWidth="1"/>
    <col min="5" max="5" width="13.7109375" style="2" customWidth="1"/>
    <col min="6" max="6" width="19.28515625" style="2" customWidth="1"/>
    <col min="7" max="7" width="51.85546875" style="2" customWidth="1"/>
    <col min="8" max="8" width="29.42578125" style="2" customWidth="1"/>
    <col min="9" max="16384" width="9.140625" style="2"/>
  </cols>
  <sheetData>
    <row r="1" spans="1:7" ht="27.75" customHeight="1" x14ac:dyDescent="0.2">
      <c r="B1" s="3" t="s">
        <v>9</v>
      </c>
      <c r="G1" s="4" t="s">
        <v>12</v>
      </c>
    </row>
    <row r="2" spans="1:7" ht="12" customHeight="1" x14ac:dyDescent="0.2">
      <c r="B2" s="3"/>
      <c r="G2" s="4"/>
    </row>
    <row r="3" spans="1:7" ht="36" customHeight="1" x14ac:dyDescent="0.2">
      <c r="B3" s="3" t="s">
        <v>10</v>
      </c>
      <c r="G3" s="4"/>
    </row>
    <row r="4" spans="1:7" x14ac:dyDescent="0.2">
      <c r="B4" s="3"/>
      <c r="G4" s="4"/>
    </row>
    <row r="5" spans="1:7" x14ac:dyDescent="0.2">
      <c r="B5" s="3" t="s">
        <v>13</v>
      </c>
    </row>
    <row r="6" spans="1:7" ht="36" customHeight="1" x14ac:dyDescent="0.2">
      <c r="B6" s="21" t="s">
        <v>11</v>
      </c>
    </row>
    <row r="7" spans="1:7" ht="40.9" customHeight="1" x14ac:dyDescent="0.2">
      <c r="A7" s="9"/>
      <c r="B7" s="10" t="s">
        <v>0</v>
      </c>
      <c r="C7" s="10" t="s">
        <v>1</v>
      </c>
      <c r="D7" s="11" t="s">
        <v>14</v>
      </c>
      <c r="E7" s="11" t="s">
        <v>2</v>
      </c>
      <c r="F7" s="11" t="s">
        <v>3</v>
      </c>
      <c r="G7" s="10" t="s">
        <v>4</v>
      </c>
    </row>
    <row r="8" spans="1:7" ht="29.25" customHeight="1" x14ac:dyDescent="0.2">
      <c r="A8" s="12">
        <v>1</v>
      </c>
      <c r="B8" s="13" t="s">
        <v>15</v>
      </c>
      <c r="C8" s="5" t="s">
        <v>5</v>
      </c>
      <c r="D8" s="22">
        <v>150</v>
      </c>
      <c r="E8" s="8"/>
      <c r="F8" s="7">
        <f t="shared" ref="F8:F20" si="0">D8*E8</f>
        <v>0</v>
      </c>
      <c r="G8" s="27"/>
    </row>
    <row r="9" spans="1:7" ht="29.25" customHeight="1" x14ac:dyDescent="0.2">
      <c r="A9" s="12">
        <v>2</v>
      </c>
      <c r="B9" s="13" t="s">
        <v>16</v>
      </c>
      <c r="C9" s="5" t="s">
        <v>5</v>
      </c>
      <c r="D9" s="22">
        <v>2000</v>
      </c>
      <c r="E9" s="8"/>
      <c r="F9" s="7">
        <f t="shared" si="0"/>
        <v>0</v>
      </c>
      <c r="G9" s="27"/>
    </row>
    <row r="10" spans="1:7" ht="29.25" customHeight="1" x14ac:dyDescent="0.2">
      <c r="A10" s="12">
        <v>3</v>
      </c>
      <c r="B10" s="13" t="s">
        <v>17</v>
      </c>
      <c r="C10" s="5" t="s">
        <v>5</v>
      </c>
      <c r="D10" s="22">
        <v>30</v>
      </c>
      <c r="E10" s="8"/>
      <c r="F10" s="7">
        <f t="shared" si="0"/>
        <v>0</v>
      </c>
      <c r="G10" s="27"/>
    </row>
    <row r="11" spans="1:7" ht="29.25" customHeight="1" x14ac:dyDescent="0.2">
      <c r="A11" s="12">
        <v>4</v>
      </c>
      <c r="B11" s="13" t="s">
        <v>18</v>
      </c>
      <c r="C11" s="5" t="s">
        <v>5</v>
      </c>
      <c r="D11" s="22">
        <v>180</v>
      </c>
      <c r="E11" s="8"/>
      <c r="F11" s="7">
        <f t="shared" si="0"/>
        <v>0</v>
      </c>
      <c r="G11" s="27"/>
    </row>
    <row r="12" spans="1:7" ht="29.25" customHeight="1" x14ac:dyDescent="0.2">
      <c r="A12" s="12">
        <v>5</v>
      </c>
      <c r="B12" s="13" t="s">
        <v>19</v>
      </c>
      <c r="C12" s="5" t="s">
        <v>5</v>
      </c>
      <c r="D12" s="22">
        <v>30</v>
      </c>
      <c r="E12" s="8"/>
      <c r="F12" s="7">
        <f t="shared" si="0"/>
        <v>0</v>
      </c>
      <c r="G12" s="27"/>
    </row>
    <row r="13" spans="1:7" ht="29.25" customHeight="1" x14ac:dyDescent="0.2">
      <c r="A13" s="12">
        <v>6</v>
      </c>
      <c r="B13" s="13" t="s">
        <v>20</v>
      </c>
      <c r="C13" s="5" t="s">
        <v>5</v>
      </c>
      <c r="D13" s="22">
        <v>60</v>
      </c>
      <c r="E13" s="8"/>
      <c r="F13" s="7">
        <f t="shared" si="0"/>
        <v>0</v>
      </c>
      <c r="G13" s="27"/>
    </row>
    <row r="14" spans="1:7" ht="29.25" customHeight="1" x14ac:dyDescent="0.2">
      <c r="A14" s="12">
        <v>7</v>
      </c>
      <c r="B14" s="13" t="s">
        <v>21</v>
      </c>
      <c r="C14" s="5" t="s">
        <v>5</v>
      </c>
      <c r="D14" s="22">
        <v>10</v>
      </c>
      <c r="E14" s="8"/>
      <c r="F14" s="7">
        <f t="shared" si="0"/>
        <v>0</v>
      </c>
      <c r="G14" s="27"/>
    </row>
    <row r="15" spans="1:7" ht="29.25" customHeight="1" x14ac:dyDescent="0.2">
      <c r="A15" s="12">
        <v>8</v>
      </c>
      <c r="B15" s="13" t="s">
        <v>22</v>
      </c>
      <c r="C15" s="5" t="s">
        <v>5</v>
      </c>
      <c r="D15" s="22">
        <v>20</v>
      </c>
      <c r="E15" s="8"/>
      <c r="F15" s="7">
        <f t="shared" si="0"/>
        <v>0</v>
      </c>
      <c r="G15" s="27"/>
    </row>
    <row r="16" spans="1:7" ht="29.25" customHeight="1" x14ac:dyDescent="0.2">
      <c r="A16" s="12">
        <v>9</v>
      </c>
      <c r="B16" s="13" t="s">
        <v>23</v>
      </c>
      <c r="C16" s="5" t="s">
        <v>5</v>
      </c>
      <c r="D16" s="22">
        <v>20</v>
      </c>
      <c r="E16" s="8"/>
      <c r="F16" s="7">
        <f t="shared" si="0"/>
        <v>0</v>
      </c>
      <c r="G16" s="27"/>
    </row>
    <row r="17" spans="1:7" ht="21.75" customHeight="1" x14ac:dyDescent="0.2">
      <c r="A17" s="12">
        <v>10</v>
      </c>
      <c r="B17" s="13" t="s">
        <v>24</v>
      </c>
      <c r="C17" s="5" t="s">
        <v>5</v>
      </c>
      <c r="D17" s="22">
        <v>90</v>
      </c>
      <c r="E17" s="8"/>
      <c r="F17" s="7">
        <f t="shared" si="0"/>
        <v>0</v>
      </c>
      <c r="G17" s="27"/>
    </row>
    <row r="18" spans="1:7" ht="21.75" customHeight="1" x14ac:dyDescent="0.2">
      <c r="A18" s="12">
        <v>11</v>
      </c>
      <c r="B18" s="13" t="s">
        <v>25</v>
      </c>
      <c r="C18" s="5" t="s">
        <v>5</v>
      </c>
      <c r="D18" s="22">
        <v>5</v>
      </c>
      <c r="E18" s="8"/>
      <c r="F18" s="7">
        <f t="shared" si="0"/>
        <v>0</v>
      </c>
      <c r="G18" s="27"/>
    </row>
    <row r="19" spans="1:7" ht="21.75" customHeight="1" x14ac:dyDescent="0.2">
      <c r="A19" s="12">
        <v>12</v>
      </c>
      <c r="B19" s="13" t="s">
        <v>26</v>
      </c>
      <c r="C19" s="5" t="s">
        <v>5</v>
      </c>
      <c r="D19" s="22">
        <v>5</v>
      </c>
      <c r="E19" s="8"/>
      <c r="F19" s="7">
        <f>D19*E19</f>
        <v>0</v>
      </c>
      <c r="G19" s="27"/>
    </row>
    <row r="20" spans="1:7" ht="21.75" customHeight="1" x14ac:dyDescent="0.2">
      <c r="A20" s="12">
        <v>13</v>
      </c>
      <c r="B20" s="13" t="s">
        <v>27</v>
      </c>
      <c r="C20" s="5" t="s">
        <v>5</v>
      </c>
      <c r="D20" s="22">
        <v>100</v>
      </c>
      <c r="E20" s="8"/>
      <c r="F20" s="7">
        <f t="shared" si="0"/>
        <v>0</v>
      </c>
      <c r="G20" s="27"/>
    </row>
    <row r="21" spans="1:7" ht="14.25" customHeight="1" x14ac:dyDescent="0.2">
      <c r="A21" s="15"/>
      <c r="B21" s="16"/>
      <c r="D21" s="6"/>
      <c r="E21" s="19"/>
      <c r="F21" s="20"/>
    </row>
    <row r="22" spans="1:7" ht="27" customHeight="1" x14ac:dyDescent="0.2">
      <c r="A22" s="15"/>
      <c r="B22" s="25" t="s">
        <v>29</v>
      </c>
      <c r="C22" s="25"/>
      <c r="D22" s="26"/>
      <c r="E22" s="18" t="s">
        <v>28</v>
      </c>
      <c r="F22" s="20"/>
    </row>
    <row r="23" spans="1:7" ht="27" customHeight="1" x14ac:dyDescent="0.2">
      <c r="A23" s="15"/>
      <c r="B23" s="23"/>
      <c r="C23" s="17"/>
      <c r="D23" s="17"/>
      <c r="E23" s="19"/>
      <c r="F23" s="20"/>
    </row>
    <row r="24" spans="1:7" ht="24" customHeight="1" x14ac:dyDescent="0.2">
      <c r="B24" s="1"/>
      <c r="C24" s="24" t="s">
        <v>7</v>
      </c>
      <c r="D24" s="24"/>
      <c r="E24" s="24"/>
      <c r="F24" s="14">
        <f>SUM(F8:F20)</f>
        <v>0</v>
      </c>
    </row>
    <row r="25" spans="1:7" ht="24" customHeight="1" x14ac:dyDescent="0.2">
      <c r="B25" s="1"/>
      <c r="C25" s="24" t="s">
        <v>6</v>
      </c>
      <c r="D25" s="24"/>
      <c r="E25" s="24"/>
      <c r="F25" s="14">
        <f>F24*0.22</f>
        <v>0</v>
      </c>
    </row>
    <row r="26" spans="1:7" ht="24" customHeight="1" x14ac:dyDescent="0.2">
      <c r="B26" s="1"/>
      <c r="C26" s="24" t="s">
        <v>8</v>
      </c>
      <c r="D26" s="24"/>
      <c r="E26" s="24"/>
      <c r="F26" s="14">
        <f>+F25+F24</f>
        <v>0</v>
      </c>
    </row>
    <row r="27" spans="1:7" ht="24" customHeight="1" x14ac:dyDescent="0.2"/>
    <row r="28" spans="1:7" x14ac:dyDescent="0.2">
      <c r="B28" s="2" t="s">
        <v>30</v>
      </c>
    </row>
  </sheetData>
  <protectedRanges>
    <protectedRange sqref="B28:G28" name="Obseg4"/>
    <protectedRange sqref="G8:G23" name="Obseg3"/>
    <protectedRange sqref="E8:E23" name="Obseg2"/>
    <protectedRange sqref="B1:G3" name="Obseg1"/>
  </protectedRanges>
  <mergeCells count="4">
    <mergeCell ref="C24:E24"/>
    <mergeCell ref="C25:E25"/>
    <mergeCell ref="C26:E26"/>
    <mergeCell ref="B22:D2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Ponudbeni predračun</vt:lpstr>
      <vt:lpstr>'Ponudbeni predračun'!Področje_tiskanja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Denisa Ceklin</dc:creator>
  <cp:lastModifiedBy>Irena Sedej</cp:lastModifiedBy>
  <cp:lastPrinted>2025-03-04T11:36:08Z</cp:lastPrinted>
  <dcterms:created xsi:type="dcterms:W3CDTF">2017-12-10T21:12:14Z</dcterms:created>
  <dcterms:modified xsi:type="dcterms:W3CDTF">2025-03-04T11:36:40Z</dcterms:modified>
</cp:coreProperties>
</file>